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19 Fourniture équipements pédagogiques des ateliers électrotechnique (24)/02 DCE/00 Doc préparatoires/"/>
    </mc:Choice>
  </mc:AlternateContent>
  <xr:revisionPtr revIDLastSave="127" documentId="8_{66E02D64-D705-40C0-BE7A-83CC0BD17D62}" xr6:coauthVersionLast="47" xr6:coauthVersionMax="47" xr10:uidLastSave="{9CE08D65-45F6-48E9-81B5-453C8708E38E}"/>
  <bookViews>
    <workbookView xWindow="-28920" yWindow="-2625" windowWidth="29040" windowHeight="15720" xr2:uid="{414B3C96-E19B-4CA2-81B3-1034FCAB7200}"/>
  </bookViews>
  <sheets>
    <sheet name="Feuil1" sheetId="1" r:id="rId1"/>
  </sheets>
  <definedNames>
    <definedName name="_xlnm.Print_Area" localSheetId="0">Feuil1!$A$1:$F$11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tc={4386194E-CF5B-4244-A9B3-7182D02081E4}</author>
  </authors>
  <commentList>
    <comment ref="B8" authorId="0" shapeId="0" xr:uid="{4386194E-CF5B-4244-A9B3-7182D02081E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Schneider obligatoire pour compatibilité ou équivalent possible ? @Audrey THIMON 
Réponse :
    Magelis ouéquivalent compatible avec l’automate ? 
</t>
      </text>
    </comment>
  </commentList>
</comments>
</file>

<file path=xl/sharedStrings.xml><?xml version="1.0" encoding="utf-8"?>
<sst xmlns="http://schemas.openxmlformats.org/spreadsheetml/2006/main" count="15" uniqueCount="15">
  <si>
    <t>Code</t>
  </si>
  <si>
    <t>Désignation</t>
  </si>
  <si>
    <t>U</t>
  </si>
  <si>
    <t>Qté</t>
  </si>
  <si>
    <t>P.U. HT</t>
  </si>
  <si>
    <t>P.T. HT</t>
  </si>
  <si>
    <t xml:space="preserve">Unité </t>
  </si>
  <si>
    <t>· Automate Schneider M241 ;
· Un ou des Vérins pneumatiques
· Un moteur triphasé (230V/400V) 0,18 kW et son variateur de vitesse Altivar ;
· Un four industriel ventilé avec :
                                                                   • Une ventilation par moteur (230V/400V) 0,55 kW et turbine ;
                                                                   • Un dispositif de chauffe par trois résistances (400V) 1000 W (possibilité de couplage étoile / triangle) ;
· Une régulation par PID avec régulateur dédié et communication ModBus avec l’automate - affichage sur terminal tactile.
· Capteurs thermocouple ;
· Thermostat de sécurité ;
· Une IHM tactile type Magelis ;
· Différentes technologie de détecteurs: capteurs IO-Link communicants, ILS, cellule photoélectrique de proximité, codeur absolu, cellule photoélectrique barrage IO-Link.</t>
  </si>
  <si>
    <t>Total H.T. :</t>
  </si>
  <si>
    <t>Total T.V.A. (20%) :</t>
  </si>
  <si>
    <t>Total T.T.C. :</t>
  </si>
  <si>
    <t>2026-019 Fourniture, installation et mise en service des équipements pédagogiques des ateliers électrotechnique (24)</t>
  </si>
  <si>
    <t>LOT 2: Système pluri technologique - Emballage et conditionnement de produits sous film</t>
  </si>
  <si>
    <t>Fardeleuse  programmable</t>
  </si>
  <si>
    <r>
      <rPr>
        <i/>
        <sz val="14"/>
        <color rgb="FFFF0000"/>
        <rFont val="Aptos Narrow"/>
        <family val="2"/>
        <scheme val="minor"/>
      </rPr>
      <t xml:space="preserve">L’ensemble des dimensions et caractéristiques techniques exigées s’entendent « environ ». </t>
    </r>
    <r>
      <rPr>
        <i/>
        <sz val="10"/>
        <color rgb="FFFF0000"/>
        <rFont val="Aptos Narrow"/>
        <family val="2"/>
        <scheme val="minor"/>
      </rPr>
      <t xml:space="preserve"> 
Les prix comprennent la réalisation de l'ensemble des prestations prévues au CCTP du lot 2.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</si>
</sst>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];[Red]\-#,##0.00\ [$€]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8"/>
      <color theme="1"/>
      <name val="Arial"/>
      <family val="2"/>
    </font>
    <font>
      <i/>
      <sz val="10"/>
      <color rgb="FFFF0000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FF0000"/>
      <name val="Aptos Narrow"/>
      <family val="2"/>
      <scheme val="minor"/>
    </font>
    <font>
      <sz val="9"/>
      <color indexed="81"/>
      <name val="Tahoma"/>
      <family val="2"/>
    </font>
    <font>
      <i/>
      <sz val="14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/>
    <xf numFmtId="0" fontId="4" fillId="3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0" fillId="4" borderId="4" xfId="0" applyNumberFormat="1" applyFill="1" applyBorder="1"/>
    <xf numFmtId="164" fontId="0" fillId="4" borderId="5" xfId="0" applyNumberFormat="1" applyFill="1" applyBorder="1"/>
    <xf numFmtId="165" fontId="6" fillId="0" borderId="0" xfId="0" applyNumberFormat="1" applyFont="1" applyAlignment="1">
      <alignment vertical="top" wrapText="1"/>
    </xf>
    <xf numFmtId="165" fontId="6" fillId="4" borderId="7" xfId="0" applyNumberFormat="1" applyFont="1" applyFill="1" applyBorder="1" applyAlignment="1">
      <alignment vertical="top" wrapText="1"/>
    </xf>
    <xf numFmtId="165" fontId="6" fillId="4" borderId="8" xfId="0" applyNumberFormat="1" applyFont="1" applyFill="1" applyBorder="1" applyAlignment="1">
      <alignment vertical="top" wrapText="1"/>
    </xf>
    <xf numFmtId="165" fontId="6" fillId="4" borderId="10" xfId="0" applyNumberFormat="1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center" vertical="center"/>
    </xf>
    <xf numFmtId="0" fontId="0" fillId="5" borderId="8" xfId="0" applyFill="1" applyBorder="1"/>
    <xf numFmtId="0" fontId="6" fillId="5" borderId="6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9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rey THIMON" id="{EAB629F7-35C0-4264-AC47-5C455DD9F226}" userId="audrey.thimon@cma-na.fr" providerId="PeoplePicker"/>
  <person displayName="Romain DARRIEUTORT" id="{89B5DB94-3AB1-46CC-864A-07CBE7BA78F9}" userId="S::romain.darrieutort@cma-na.fr::6da01142-4a2b-4ffc-8ac5-7e56f6e990e7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6-02-25T14:45:19.93" personId="{89B5DB94-3AB1-46CC-864A-07CBE7BA78F9}" id="{4386194E-CF5B-4244-A9B3-7182D02081E4}">
    <text xml:space="preserve">Schneider obligatoire pour compatibilité ou équivalent possible ? @Audrey THIMON </text>
    <mentions>
      <mention mentionpersonId="{EAB629F7-35C0-4264-AC47-5C455DD9F226}" mentionId="{F361F0E7-A42E-4F84-9501-064F08257AF9}" startIndex="66" length="14"/>
    </mentions>
  </threadedComment>
  <threadedComment ref="B8" dT="2026-02-25T14:46:00.57" personId="{89B5DB94-3AB1-46CC-864A-07CBE7BA78F9}" id="{94801755-8C39-4773-B932-E93891BD7775}" parentId="{4386194E-CF5B-4244-A9B3-7182D02081E4}">
    <text xml:space="preserve">Magelis ouéquivalent compatible avec l’automate ?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76C0-B7E3-4B0F-B209-9C04D52B28F6}">
  <dimension ref="A1:I11"/>
  <sheetViews>
    <sheetView tabSelected="1" view="pageBreakPreview" zoomScale="96" zoomScaleNormal="100" zoomScaleSheetLayoutView="96" workbookViewId="0">
      <selection activeCell="K8" sqref="K8"/>
    </sheetView>
  </sheetViews>
  <sheetFormatPr baseColWidth="10" defaultColWidth="11.42578125" defaultRowHeight="15" x14ac:dyDescent="0.25"/>
  <cols>
    <col min="1" max="1" width="5.85546875" customWidth="1"/>
    <col min="2" max="2" width="98.42578125" customWidth="1"/>
    <col min="5" max="5" width="14" customWidth="1"/>
    <col min="6" max="6" width="15" customWidth="1"/>
  </cols>
  <sheetData>
    <row r="1" spans="1:9" ht="56.25" customHeight="1" x14ac:dyDescent="0.25">
      <c r="A1" s="1"/>
      <c r="B1" s="19" t="s">
        <v>11</v>
      </c>
      <c r="C1" s="19"/>
      <c r="D1" s="19"/>
      <c r="E1" s="19"/>
      <c r="F1" s="19"/>
    </row>
    <row r="2" spans="1:9" ht="16.5" customHeight="1" x14ac:dyDescent="0.25">
      <c r="A2" s="1"/>
      <c r="B2" s="20" t="s">
        <v>12</v>
      </c>
      <c r="C2" s="20"/>
      <c r="D2" s="20"/>
      <c r="E2" s="20"/>
      <c r="F2" s="20"/>
    </row>
    <row r="3" spans="1:9" ht="24.75" customHeight="1" x14ac:dyDescent="0.25">
      <c r="A3" s="21" t="s">
        <v>14</v>
      </c>
      <c r="B3" s="21"/>
      <c r="C3" s="21"/>
      <c r="D3" s="21"/>
      <c r="E3" s="21"/>
      <c r="F3" s="21"/>
    </row>
    <row r="4" spans="1:9" ht="12" customHeight="1" x14ac:dyDescent="0.25">
      <c r="A4" s="1"/>
      <c r="B4" s="14"/>
      <c r="C4" s="14"/>
      <c r="D4" s="14"/>
      <c r="E4" s="14"/>
      <c r="F4" s="1"/>
    </row>
    <row r="5" spans="1:9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9" ht="9.75" customHeight="1" thickBot="1" x14ac:dyDescent="0.3">
      <c r="A6" s="1"/>
      <c r="B6" s="1"/>
      <c r="C6" s="1"/>
      <c r="D6" s="1"/>
      <c r="E6" s="1"/>
      <c r="F6" s="1"/>
    </row>
    <row r="7" spans="1:9" x14ac:dyDescent="0.25">
      <c r="A7" s="7">
        <v>1</v>
      </c>
      <c r="B7" s="5" t="s">
        <v>13</v>
      </c>
      <c r="C7" s="3" t="s">
        <v>6</v>
      </c>
      <c r="D7" s="4">
        <v>1</v>
      </c>
      <c r="E7" s="8">
        <v>0</v>
      </c>
      <c r="F7" s="9">
        <f>D7*E7</f>
        <v>0</v>
      </c>
    </row>
    <row r="8" spans="1:9" ht="242.25" customHeight="1" thickBot="1" x14ac:dyDescent="0.3">
      <c r="B8" s="2" t="s">
        <v>7</v>
      </c>
      <c r="C8" s="1"/>
      <c r="D8" s="1"/>
      <c r="E8" s="1"/>
      <c r="F8" s="1"/>
    </row>
    <row r="9" spans="1:9" x14ac:dyDescent="0.25">
      <c r="A9" s="15"/>
      <c r="B9" s="16" t="s">
        <v>8</v>
      </c>
      <c r="C9" s="16"/>
      <c r="D9" s="16"/>
      <c r="E9" s="16"/>
      <c r="F9" s="11">
        <f>F7</f>
        <v>0</v>
      </c>
      <c r="G9" s="10"/>
      <c r="H9" s="10"/>
      <c r="I9" s="10"/>
    </row>
    <row r="10" spans="1:9" x14ac:dyDescent="0.25">
      <c r="A10" s="15"/>
      <c r="B10" s="17" t="s">
        <v>9</v>
      </c>
      <c r="C10" s="17"/>
      <c r="D10" s="17"/>
      <c r="E10" s="17"/>
      <c r="F10" s="12">
        <v>0</v>
      </c>
      <c r="G10" s="10"/>
      <c r="H10" s="10"/>
      <c r="I10" s="10"/>
    </row>
    <row r="11" spans="1:9" ht="15.75" thickBot="1" x14ac:dyDescent="0.3">
      <c r="A11" s="15"/>
      <c r="B11" s="18" t="s">
        <v>10</v>
      </c>
      <c r="C11" s="18"/>
      <c r="D11" s="18"/>
      <c r="E11" s="18"/>
      <c r="F11" s="13">
        <v>0</v>
      </c>
      <c r="G11" s="10"/>
      <c r="H11" s="10"/>
      <c r="I11" s="10"/>
    </row>
  </sheetData>
  <mergeCells count="6">
    <mergeCell ref="B9:E9"/>
    <mergeCell ref="B10:E10"/>
    <mergeCell ref="B11:E11"/>
    <mergeCell ref="B1:F1"/>
    <mergeCell ref="B2:F2"/>
    <mergeCell ref="A3:F3"/>
  </mergeCells>
  <pageMargins left="0.7" right="0.7" top="0.75" bottom="0.75" header="0.3" footer="0.3"/>
  <pageSetup paperSize="9" scale="47" orientation="portrait" horizontalDpi="200" verticalDpi="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E1E1C4-ACDF-489D-AF3F-8454ED44F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6FCF3-43EF-4718-85AD-48E91169D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8DE961-B393-4D47-832D-F265A94C8B04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Audrey THIMON</dc:creator>
  <cp:keywords/>
  <dc:description/>
  <cp:lastModifiedBy>Romain DARRIEUTORT</cp:lastModifiedBy>
  <cp:revision/>
  <dcterms:created xsi:type="dcterms:W3CDTF">2025-08-25T10:25:13Z</dcterms:created>
  <dcterms:modified xsi:type="dcterms:W3CDTF">2026-02-25T14:46:11Z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2025-08-25T10:42:36Z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75c6a4f8-988d-4be1-ba93-3f4158012258</vt:lpwstr>
  </property>
  <property fmtid="{D5CDD505-2E9C-101B-9397-08002B2CF9AE}" pid="8" name="MSIP_Label_93d45b04-b48d-41ef-8ae8-c246086b38a8_ContentBits">
    <vt:lpwstr>0</vt:lpwstr>
  </property>
  <property fmtid="{D5CDD505-2E9C-101B-9397-08002B2CF9AE}" pid="9" name="MSIP_Label_93d45b04-b48d-41ef-8ae8-c246086b38a8_Tag">
    <vt:lpwstr>10, 3, 0, 1</vt:lpwstr>
  </property>
  <property fmtid="{D5CDD505-2E9C-101B-9397-08002B2CF9AE}" pid="10" name="ContentTypeId">
    <vt:lpwstr>0x0101005139625609C7CA449562A2C47EAD938C</vt:lpwstr>
  </property>
  <property fmtid="{D5CDD505-2E9C-101B-9397-08002B2CF9AE}" pid="11" name="MediaServiceImageTags">
    <vt:lpwstr/>
  </property>
</Properties>
</file>